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B0D48A9F-E40A-4A1F-B8AD-9BAD49AA7C83}" xr6:coauthVersionLast="47" xr6:coauthVersionMax="47" xr10:uidLastSave="{00000000-0000-0000-0000-000000000000}"/>
  <bookViews>
    <workbookView xWindow="16035" yWindow="705" windowWidth="19260" windowHeight="15345" xr2:uid="{00000000-000D-0000-FFFF-FFFF00000000}"/>
  </bookViews>
  <sheets>
    <sheet name="ЧФ" sheetId="1" r:id="rId1"/>
  </sheets>
  <definedNames>
    <definedName name="_xlnm.Print_Area" localSheetId="0">ЧФ!$A$1:$S$43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18" i="1"/>
  <c r="H19" i="1"/>
  <c r="H20" i="1"/>
  <c r="H21" i="1"/>
  <c r="H22" i="1"/>
  <c r="H23" i="1"/>
  <c r="H24" i="1"/>
  <c r="H25" i="1"/>
  <c r="H26" i="1"/>
  <c r="H27" i="1"/>
  <c r="H28" i="1"/>
  <c r="H29" i="1"/>
  <c r="H32" i="1" s="1"/>
  <c r="H33" i="1" s="1"/>
  <c r="H30" i="1"/>
  <c r="H17" i="1"/>
  <c r="K31" i="1"/>
</calcChain>
</file>

<file path=xl/sharedStrings.xml><?xml version="1.0" encoding="utf-8"?>
<sst xmlns="http://schemas.openxmlformats.org/spreadsheetml/2006/main" count="77" uniqueCount="68">
  <si>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</si>
  <si>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</si>
  <si>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</si>
  <si>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</si>
  <si>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436(Т)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</si>
  <si>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</si>
  <si>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</si>
  <si>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</si>
  <si>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</si>
  <si>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</si>
  <si>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</si>
  <si>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</si>
  <si>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</si>
  <si>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Вид работ: Слаботочные сети. Система часофикации.</t>
  </si>
  <si>
    <t>Часофикация</t>
  </si>
  <si>
    <t>Приборы и оборудование</t>
  </si>
  <si>
    <t>1</t>
  </si>
  <si>
    <t>Часовая станция</t>
  </si>
  <si>
    <t>шт.</t>
  </si>
  <si>
    <t>ЧС-1-02
НПП "КВАРЦ"</t>
  </si>
  <si>
    <t>2</t>
  </si>
  <si>
    <t>Приемник ГЛОНАСС/GPS для часовых станций ЧС-1-02</t>
  </si>
  <si>
    <t xml:space="preserve">
НПП "КВАРЦ"</t>
  </si>
  <si>
    <t>3</t>
  </si>
  <si>
    <t>Часы стрелочные вторичные</t>
  </si>
  <si>
    <t>УЧС-300
НПП "КВАРЦ"</t>
  </si>
  <si>
    <t>4</t>
  </si>
  <si>
    <t>Коробка коммутационная для 4х2 проводов</t>
  </si>
  <si>
    <t>УК-2П
Велос</t>
  </si>
  <si>
    <t>Кабели и провода</t>
  </si>
  <si>
    <t>5</t>
  </si>
  <si>
    <t>Кабель для систем сигнализации и управления групповой прокладки</t>
  </si>
  <si>
    <t>м.</t>
  </si>
  <si>
    <t>КВПЭфнг(С)-LSLTx 1x2x0,52</t>
  </si>
  <si>
    <t>6</t>
  </si>
  <si>
    <t>Бирка кабельная маркировочная</t>
  </si>
  <si>
    <t>уп.</t>
  </si>
  <si>
    <t>153 малый квадрат (250шт)
mt-153-ss</t>
  </si>
  <si>
    <t>Монтажные изделия и материалы</t>
  </si>
  <si>
    <t>7</t>
  </si>
  <si>
    <t>Труба ПВХ гофрированная</t>
  </si>
  <si>
    <t>с протяжкой Ø25мм
ДКС</t>
  </si>
  <si>
    <t>8</t>
  </si>
  <si>
    <t>Держатель с защелкой</t>
  </si>
  <si>
    <t>Ø25мм
ДКС</t>
  </si>
  <si>
    <t>9</t>
  </si>
  <si>
    <t>Дюбель распорный</t>
  </si>
  <si>
    <t>6х30
ДКС</t>
  </si>
  <si>
    <t>10</t>
  </si>
  <si>
    <t>Саморез</t>
  </si>
  <si>
    <t>6х40
ДКС</t>
  </si>
  <si>
    <t>11</t>
  </si>
  <si>
    <t>Пена однокомпонентная огнезащитная</t>
  </si>
  <si>
    <t>баллон 740 мл
ДКС</t>
  </si>
  <si>
    <t>12</t>
  </si>
  <si>
    <t>Труба металлическая</t>
  </si>
  <si>
    <t>Dn.25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</si>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</sst>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5" fillId="0" borderId="5"/>
    <xf numFmtId="0" fontId="9" fillId="0" borderId="5"/>
    <xf numFmtId="0" fontId="5" fillId="0" borderId="5"/>
  </cellStyleXfs>
  <cellXfs count="5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1" applyFill="1" applyAlignment="1">
      <alignment horizontal="left" wrapText="1"/>
    </xf>
    <xf numFmtId="49" fontId="2" fillId="0" borderId="7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6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14" fontId="2" fillId="0" borderId="18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vertical="center"/>
    </xf>
    <xf numFmtId="14" fontId="2" fillId="0" borderId="6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right" vertical="top"/>
    </xf>
    <xf numFmtId="0" fontId="3" fillId="0" borderId="10" xfId="2" applyFont="1" applyBorder="1" applyAlignment="1">
      <alignment horizontal="right" vertical="top"/>
    </xf>
    <xf numFmtId="0" fontId="3" fillId="0" borderId="11" xfId="2" applyFont="1" applyBorder="1" applyAlignment="1">
      <alignment horizontal="right" vertical="top"/>
    </xf>
    <xf numFmtId="0" fontId="7" fillId="0" borderId="8" xfId="0" applyFont="1" applyBorder="1" applyAlignment="1">
      <alignment horizontal="center"/>
    </xf>
    <xf numFmtId="0" fontId="6" fillId="0" borderId="6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12" xfId="2" applyFont="1" applyBorder="1" applyAlignment="1">
      <alignment horizontal="right" vertical="top"/>
    </xf>
    <xf numFmtId="0" fontId="3" fillId="0" borderId="13" xfId="2" applyFont="1" applyBorder="1" applyAlignment="1">
      <alignment horizontal="right" vertical="top"/>
    </xf>
    <xf numFmtId="0" fontId="3" fillId="0" borderId="14" xfId="2" applyFont="1" applyBorder="1" applyAlignment="1">
      <alignment horizontal="right" vertical="top"/>
    </xf>
    <xf numFmtId="0" fontId="4" fillId="0" borderId="6" xfId="0" applyFont="1" applyBorder="1" applyAlignment="1">
      <alignment horizontal="center"/>
    </xf>
    <xf numFmtId="0" fontId="10" fillId="0" borderId="6" xfId="0" applyFont="1" applyBorder="1"/>
    <xf numFmtId="0" fontId="6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4" fontId="2" fillId="0" borderId="6" xfId="1" applyNumberFormat="1" applyFont="1" applyFill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2 2" xfId="3" xr:uid="{6117FA6B-0366-46BA-9206-C6AD2C12BD22}"/>
    <cellStyle name="Обычный_Ф-2 кровля уч.356 ПЖС №3" xfId="2" xr:uid="{E7E0D530-6753-479A-945B-2C9B159329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37"/>
  <sheetViews>
    <sheetView tabSelected="1" view="pageBreakPreview" zoomScale="60" zoomScaleNormal="100" workbookViewId="0">
      <selection activeCell="H32" sqref="H32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14" t="s">
        <v>4</v>
      </c>
      <c r="C8" s="14"/>
      <c r="D8" s="14"/>
      <c r="E8" s="14"/>
      <c r="F8" s="14"/>
      <c r="G8" s="14"/>
      <c r="H8" s="14"/>
      <c r="I8" s="14"/>
      <c r="J8" s="14"/>
    </row>
    <row r="9" spans="2:10" ht="11.1" customHeight="1" x14ac:dyDescent="0.2"/>
    <row r="10" spans="2:10" ht="15.95" customHeight="1" x14ac:dyDescent="0.2">
      <c r="B10" s="15" t="s">
        <v>5</v>
      </c>
      <c r="C10" s="15"/>
      <c r="D10" s="15"/>
      <c r="E10" s="15"/>
      <c r="F10" s="15"/>
      <c r="G10" s="19"/>
      <c r="H10" s="19"/>
      <c r="I10" s="15"/>
      <c r="J10" s="15"/>
    </row>
    <row r="11" spans="2:10" ht="15.95" customHeight="1" x14ac:dyDescent="0.2">
      <c r="B11" s="16"/>
      <c r="C11" s="16"/>
      <c r="D11" s="16"/>
      <c r="E11" s="16"/>
      <c r="F11" s="16"/>
      <c r="G11" s="16"/>
      <c r="H11" s="16"/>
      <c r="I11" s="16"/>
      <c r="J11" s="16"/>
    </row>
    <row r="12" spans="2:10" ht="15.95" customHeight="1" x14ac:dyDescent="0.25">
      <c r="B12" s="4" t="s">
        <v>13</v>
      </c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20" t="s">
        <v>60</v>
      </c>
      <c r="H14" s="20" t="s">
        <v>61</v>
      </c>
      <c r="I14" s="21" t="s">
        <v>62</v>
      </c>
      <c r="J14" s="6" t="s">
        <v>12</v>
      </c>
    </row>
    <row r="15" spans="2:10" s="10" customFormat="1" ht="15.75" x14ac:dyDescent="0.2">
      <c r="B15" s="29" t="s">
        <v>14</v>
      </c>
      <c r="C15" s="30"/>
      <c r="D15" s="30"/>
      <c r="E15" s="30"/>
      <c r="F15" s="31"/>
      <c r="G15" s="22"/>
      <c r="H15" s="22"/>
      <c r="I15" s="22"/>
      <c r="J15" s="22"/>
    </row>
    <row r="16" spans="2:10" s="10" customFormat="1" ht="15.75" x14ac:dyDescent="0.2">
      <c r="B16" s="26" t="s">
        <v>15</v>
      </c>
      <c r="C16" s="27"/>
      <c r="D16" s="27"/>
      <c r="E16" s="27"/>
      <c r="F16" s="28"/>
      <c r="G16" s="23"/>
      <c r="H16" s="23"/>
      <c r="I16" s="23"/>
      <c r="J16" s="23"/>
    </row>
    <row r="17" spans="1:11" s="10" customFormat="1" ht="31.5" x14ac:dyDescent="0.2">
      <c r="B17" s="11" t="s">
        <v>16</v>
      </c>
      <c r="C17" s="12" t="s">
        <v>17</v>
      </c>
      <c r="D17" s="13" t="s">
        <v>18</v>
      </c>
      <c r="E17" s="13">
        <v>1</v>
      </c>
      <c r="F17" s="34">
        <v>46174</v>
      </c>
      <c r="G17" s="37"/>
      <c r="H17" s="54">
        <f>G17*E17</f>
        <v>0</v>
      </c>
      <c r="I17" s="38"/>
      <c r="J17" s="35" t="s">
        <v>19</v>
      </c>
    </row>
    <row r="18" spans="1:11" s="10" customFormat="1" ht="31.5" x14ac:dyDescent="0.2">
      <c r="B18" s="11" t="s">
        <v>20</v>
      </c>
      <c r="C18" s="12" t="s">
        <v>21</v>
      </c>
      <c r="D18" s="13" t="s">
        <v>18</v>
      </c>
      <c r="E18" s="13">
        <v>1</v>
      </c>
      <c r="F18" s="34">
        <v>46174</v>
      </c>
      <c r="G18" s="37"/>
      <c r="H18" s="54">
        <f t="shared" ref="H18:H30" si="0">G18*E18</f>
        <v>0</v>
      </c>
      <c r="I18" s="38"/>
      <c r="J18" s="35" t="s">
        <v>22</v>
      </c>
    </row>
    <row r="19" spans="1:11" s="10" customFormat="1" ht="31.5" x14ac:dyDescent="0.2">
      <c r="B19" s="11" t="s">
        <v>23</v>
      </c>
      <c r="C19" s="12" t="s">
        <v>24</v>
      </c>
      <c r="D19" s="13" t="s">
        <v>18</v>
      </c>
      <c r="E19" s="13">
        <v>198</v>
      </c>
      <c r="F19" s="34">
        <v>46174</v>
      </c>
      <c r="G19" s="37"/>
      <c r="H19" s="54">
        <f t="shared" si="0"/>
        <v>0</v>
      </c>
      <c r="I19" s="38"/>
      <c r="J19" s="35" t="s">
        <v>25</v>
      </c>
    </row>
    <row r="20" spans="1:11" s="10" customFormat="1" ht="31.5" x14ac:dyDescent="0.2">
      <c r="B20" s="11" t="s">
        <v>26</v>
      </c>
      <c r="C20" s="12" t="s">
        <v>27</v>
      </c>
      <c r="D20" s="13" t="s">
        <v>18</v>
      </c>
      <c r="E20" s="13">
        <v>99</v>
      </c>
      <c r="F20" s="34">
        <v>46174</v>
      </c>
      <c r="G20" s="37"/>
      <c r="H20" s="54">
        <f t="shared" si="0"/>
        <v>0</v>
      </c>
      <c r="I20" s="38"/>
      <c r="J20" s="35" t="s">
        <v>28</v>
      </c>
    </row>
    <row r="21" spans="1:11" s="10" customFormat="1" ht="15.75" x14ac:dyDescent="0.2">
      <c r="B21" s="24" t="s">
        <v>29</v>
      </c>
      <c r="C21" s="25"/>
      <c r="D21" s="25"/>
      <c r="E21" s="25"/>
      <c r="F21" s="25"/>
      <c r="G21" s="33"/>
      <c r="H21" s="54">
        <f t="shared" si="0"/>
        <v>0</v>
      </c>
      <c r="I21" s="33"/>
      <c r="J21" s="32"/>
    </row>
    <row r="22" spans="1:11" s="10" customFormat="1" ht="31.5" x14ac:dyDescent="0.2">
      <c r="B22" s="11" t="s">
        <v>30</v>
      </c>
      <c r="C22" s="12" t="s">
        <v>31</v>
      </c>
      <c r="D22" s="13" t="s">
        <v>32</v>
      </c>
      <c r="E22" s="13">
        <v>2400</v>
      </c>
      <c r="F22" s="34">
        <v>46082</v>
      </c>
      <c r="G22" s="37"/>
      <c r="H22" s="54">
        <f t="shared" si="0"/>
        <v>0</v>
      </c>
      <c r="I22" s="38"/>
      <c r="J22" s="35" t="s">
        <v>33</v>
      </c>
    </row>
    <row r="23" spans="1:11" s="10" customFormat="1" ht="47.25" x14ac:dyDescent="0.2">
      <c r="B23" s="11" t="s">
        <v>34</v>
      </c>
      <c r="C23" s="12" t="s">
        <v>35</v>
      </c>
      <c r="D23" s="13" t="s">
        <v>36</v>
      </c>
      <c r="E23" s="13">
        <v>2</v>
      </c>
      <c r="F23" s="34">
        <v>46082</v>
      </c>
      <c r="G23" s="37"/>
      <c r="H23" s="54">
        <f t="shared" si="0"/>
        <v>0</v>
      </c>
      <c r="I23" s="38"/>
      <c r="J23" s="35" t="s">
        <v>37</v>
      </c>
    </row>
    <row r="24" spans="1:11" s="10" customFormat="1" ht="15.75" x14ac:dyDescent="0.2">
      <c r="B24" s="24" t="s">
        <v>38</v>
      </c>
      <c r="C24" s="25"/>
      <c r="D24" s="25"/>
      <c r="E24" s="25"/>
      <c r="F24" s="25"/>
      <c r="G24" s="33"/>
      <c r="H24" s="54">
        <f t="shared" si="0"/>
        <v>0</v>
      </c>
      <c r="I24" s="33"/>
      <c r="J24" s="36"/>
    </row>
    <row r="25" spans="1:11" s="10" customFormat="1" ht="31.5" x14ac:dyDescent="0.2">
      <c r="B25" s="11" t="s">
        <v>39</v>
      </c>
      <c r="C25" s="12" t="s">
        <v>40</v>
      </c>
      <c r="D25" s="13" t="s">
        <v>32</v>
      </c>
      <c r="E25" s="13">
        <v>2400</v>
      </c>
      <c r="F25" s="34">
        <v>46082</v>
      </c>
      <c r="G25" s="37"/>
      <c r="H25" s="54">
        <f t="shared" si="0"/>
        <v>0</v>
      </c>
      <c r="I25" s="38"/>
      <c r="J25" s="35" t="s">
        <v>41</v>
      </c>
    </row>
    <row r="26" spans="1:11" s="10" customFormat="1" ht="31.5" x14ac:dyDescent="0.2">
      <c r="B26" s="11" t="s">
        <v>42</v>
      </c>
      <c r="C26" s="12" t="s">
        <v>43</v>
      </c>
      <c r="D26" s="13" t="s">
        <v>18</v>
      </c>
      <c r="E26" s="13">
        <v>7200</v>
      </c>
      <c r="F26" s="34">
        <v>46082</v>
      </c>
      <c r="G26" s="37"/>
      <c r="H26" s="54">
        <f t="shared" si="0"/>
        <v>0</v>
      </c>
      <c r="I26" s="38"/>
      <c r="J26" s="35" t="s">
        <v>44</v>
      </c>
    </row>
    <row r="27" spans="1:11" s="10" customFormat="1" ht="31.5" x14ac:dyDescent="0.2">
      <c r="B27" s="11" t="s">
        <v>45</v>
      </c>
      <c r="C27" s="12" t="s">
        <v>46</v>
      </c>
      <c r="D27" s="13" t="s">
        <v>18</v>
      </c>
      <c r="E27" s="13">
        <v>7200</v>
      </c>
      <c r="F27" s="34">
        <v>46082</v>
      </c>
      <c r="G27" s="37"/>
      <c r="H27" s="54">
        <f t="shared" si="0"/>
        <v>0</v>
      </c>
      <c r="I27" s="38"/>
      <c r="J27" s="35" t="s">
        <v>47</v>
      </c>
    </row>
    <row r="28" spans="1:11" s="10" customFormat="1" ht="31.5" x14ac:dyDescent="0.2">
      <c r="B28" s="11" t="s">
        <v>48</v>
      </c>
      <c r="C28" s="12" t="s">
        <v>49</v>
      </c>
      <c r="D28" s="13" t="s">
        <v>18</v>
      </c>
      <c r="E28" s="13">
        <v>7200</v>
      </c>
      <c r="F28" s="34">
        <v>46082</v>
      </c>
      <c r="G28" s="37"/>
      <c r="H28" s="54">
        <f t="shared" si="0"/>
        <v>0</v>
      </c>
      <c r="I28" s="38"/>
      <c r="J28" s="35" t="s">
        <v>50</v>
      </c>
    </row>
    <row r="29" spans="1:11" s="10" customFormat="1" ht="31.5" x14ac:dyDescent="0.2">
      <c r="B29" s="11" t="s">
        <v>51</v>
      </c>
      <c r="C29" s="12" t="s">
        <v>52</v>
      </c>
      <c r="D29" s="13" t="s">
        <v>18</v>
      </c>
      <c r="E29" s="13">
        <v>2</v>
      </c>
      <c r="F29" s="34">
        <v>46082</v>
      </c>
      <c r="G29" s="37"/>
      <c r="H29" s="54">
        <f t="shared" si="0"/>
        <v>0</v>
      </c>
      <c r="I29" s="38"/>
      <c r="J29" s="35" t="s">
        <v>53</v>
      </c>
    </row>
    <row r="30" spans="1:11" s="10" customFormat="1" ht="15.75" x14ac:dyDescent="0.2">
      <c r="B30" s="11" t="s">
        <v>54</v>
      </c>
      <c r="C30" s="12" t="s">
        <v>55</v>
      </c>
      <c r="D30" s="13" t="s">
        <v>32</v>
      </c>
      <c r="E30" s="13">
        <v>15</v>
      </c>
      <c r="F30" s="34">
        <v>46082</v>
      </c>
      <c r="G30" s="37"/>
      <c r="H30" s="54">
        <f t="shared" si="0"/>
        <v>0</v>
      </c>
      <c r="I30" s="38"/>
      <c r="J30" s="35" t="s">
        <v>56</v>
      </c>
    </row>
    <row r="31" spans="1:11" s="45" customFormat="1" ht="15.75" x14ac:dyDescent="0.25">
      <c r="A31" s="39" t="s">
        <v>63</v>
      </c>
      <c r="B31" s="40"/>
      <c r="C31" s="40"/>
      <c r="D31" s="40"/>
      <c r="E31" s="40"/>
      <c r="F31" s="41"/>
      <c r="G31" s="42"/>
      <c r="H31" s="55">
        <f>SUM(H17:H30)</f>
        <v>0</v>
      </c>
      <c r="I31" s="43"/>
      <c r="J31" s="43"/>
      <c r="K31" s="44" t="e">
        <f>SUM(#REF!)</f>
        <v>#REF!</v>
      </c>
    </row>
    <row r="32" spans="1:11" s="45" customFormat="1" ht="15.75" x14ac:dyDescent="0.25">
      <c r="A32" s="46" t="s">
        <v>64</v>
      </c>
      <c r="B32" s="47"/>
      <c r="C32" s="47"/>
      <c r="D32" s="47"/>
      <c r="E32" s="47"/>
      <c r="F32" s="48"/>
      <c r="G32" s="49"/>
      <c r="H32" s="56">
        <f>H31*0.22</f>
        <v>0</v>
      </c>
      <c r="I32" s="50" t="s">
        <v>65</v>
      </c>
      <c r="J32" s="43"/>
      <c r="K32" s="44"/>
    </row>
    <row r="33" spans="1:12" s="45" customFormat="1" ht="15.75" x14ac:dyDescent="0.25">
      <c r="A33" s="46" t="s">
        <v>66</v>
      </c>
      <c r="B33" s="47"/>
      <c r="C33" s="47"/>
      <c r="D33" s="47"/>
      <c r="E33" s="47"/>
      <c r="F33" s="48"/>
      <c r="G33" s="51"/>
      <c r="H33" s="57">
        <f>H32+H31</f>
        <v>0</v>
      </c>
      <c r="I33" s="52" t="s">
        <v>67</v>
      </c>
      <c r="J33" s="53"/>
      <c r="K33" s="44"/>
    </row>
    <row r="34" spans="1:12" ht="15.95" customHeight="1" x14ac:dyDescent="0.2"/>
    <row r="35" spans="1:12" s="17" customFormat="1" ht="23.25" customHeight="1" x14ac:dyDescent="0.25">
      <c r="A35" s="3"/>
      <c r="B35" s="3"/>
      <c r="C35" s="3" t="s">
        <v>57</v>
      </c>
      <c r="D35" s="3"/>
      <c r="E35" s="3"/>
      <c r="F35" s="3"/>
      <c r="G35" s="3"/>
      <c r="H35" s="3"/>
      <c r="I35" s="3"/>
      <c r="J35" s="3"/>
      <c r="K35" s="3"/>
      <c r="L35" s="3"/>
    </row>
    <row r="36" spans="1:12" s="17" customFormat="1" ht="23.25" customHeight="1" x14ac:dyDescent="0.25">
      <c r="A36" s="3"/>
      <c r="B36" s="18" t="s">
        <v>58</v>
      </c>
      <c r="C36" s="18"/>
      <c r="D36" s="18"/>
      <c r="E36" s="18"/>
      <c r="F36" s="3"/>
      <c r="G36" s="3"/>
      <c r="H36" s="3"/>
      <c r="I36" s="3"/>
      <c r="J36" s="3"/>
      <c r="K36" s="3"/>
      <c r="L36" s="3"/>
    </row>
    <row r="37" spans="1:12" s="17" customFormat="1" ht="23.25" customHeight="1" x14ac:dyDescent="0.25">
      <c r="A37" s="3"/>
      <c r="B37" s="18" t="s">
        <v>59</v>
      </c>
      <c r="C37" s="18"/>
      <c r="D37" s="18"/>
      <c r="E37" s="18"/>
      <c r="F37" s="3"/>
      <c r="G37" s="3"/>
      <c r="H37" s="3"/>
      <c r="I37" s="3"/>
      <c r="J37" s="3"/>
      <c r="K37" s="3"/>
      <c r="L37" s="3"/>
    </row>
  </sheetData>
  <mergeCells count="12">
    <mergeCell ref="A33:F33"/>
    <mergeCell ref="I33:J33"/>
    <mergeCell ref="B16:F16"/>
    <mergeCell ref="B15:F15"/>
    <mergeCell ref="B21:F21"/>
    <mergeCell ref="A31:F31"/>
    <mergeCell ref="A32:F32"/>
    <mergeCell ref="B8:J8"/>
    <mergeCell ref="B10:J11"/>
    <mergeCell ref="B36:E36"/>
    <mergeCell ref="B37:E37"/>
    <mergeCell ref="B24:F24"/>
  </mergeCells>
  <printOptions horizontalCentered="1"/>
  <pageMargins left="0" right="0" top="0" bottom="0" header="0" footer="0"/>
  <pageSetup paperSize="9" scale="34" fitToHeight="0" pageOrder="overThenDown" orientation="portrait" r:id="rId1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ЧФ</vt:lpstr>
      <vt:lpstr>ЧФ!Область_печати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Геннадьевна</dc:creator>
  <cp:lastModifiedBy>Матвеева Виктория Дмитриевна</cp:lastModifiedBy>
  <cp:lastPrinted>2026-01-26T04:40:24Z</cp:lastPrinted>
  <dcterms:modified xsi:type="dcterms:W3CDTF">2026-02-03T07:10:24Z</dcterms:modified>
</cp:coreProperties>
</file>